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2K19\Assessing\2025 Assessment Roll Prep\Final Land Values &amp; ECFs\AG\"/>
    </mc:Choice>
  </mc:AlternateContent>
  <xr:revisionPtr revIDLastSave="0" documentId="8_{FC89BEF0-BB63-4D88-946D-7B3F45890E9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8" r:id="rId1"/>
  </sheets>
  <definedNames>
    <definedName name="_xlnm.Print_Area" localSheetId="0">Sheet1!$A$1:$L$73</definedName>
  </definedNames>
  <calcPr calcId="191029"/>
</workbook>
</file>

<file path=xl/calcChain.xml><?xml version="1.0" encoding="utf-8"?>
<calcChain xmlns="http://schemas.openxmlformats.org/spreadsheetml/2006/main">
  <c r="K20" i="8" l="1"/>
  <c r="K44" i="8"/>
  <c r="K38" i="8"/>
  <c r="K53" i="8"/>
  <c r="K29" i="8"/>
  <c r="K54" i="8" l="1"/>
  <c r="K9" i="8" l="1"/>
  <c r="K45" i="8"/>
  <c r="K7" i="8"/>
  <c r="K10" i="8"/>
  <c r="K8" i="8"/>
  <c r="J59" i="8"/>
  <c r="K31" i="8"/>
  <c r="J23" i="8"/>
  <c r="J33" i="8" s="1"/>
  <c r="K18" i="8"/>
  <c r="K57" i="8"/>
  <c r="K41" i="8"/>
  <c r="K42" i="8"/>
  <c r="K48" i="8"/>
  <c r="K58" i="8"/>
  <c r="K47" i="8"/>
  <c r="K40" i="8"/>
  <c r="K46" i="8"/>
  <c r="K21" i="8"/>
  <c r="K32" i="8"/>
  <c r="K26" i="8"/>
  <c r="K28" i="8"/>
  <c r="J50" i="8"/>
  <c r="K43" i="8"/>
  <c r="K36" i="8"/>
  <c r="K5" i="8"/>
  <c r="K56" i="8"/>
  <c r="K22" i="8"/>
  <c r="K39" i="8"/>
  <c r="K14" i="8"/>
  <c r="K37" i="8"/>
  <c r="K49" i="8"/>
  <c r="K11" i="8"/>
  <c r="K6" i="8"/>
  <c r="K55" i="8"/>
  <c r="K30" i="8"/>
  <c r="J12" i="8"/>
  <c r="K4" i="8"/>
  <c r="J15" i="8"/>
  <c r="K27" i="8"/>
  <c r="K19" i="8"/>
  <c r="K59" i="8" l="1"/>
  <c r="K23" i="8"/>
  <c r="K33" i="8" s="1"/>
  <c r="K50" i="8"/>
  <c r="K15" i="8"/>
  <c r="K12" i="8"/>
</calcChain>
</file>

<file path=xl/sharedStrings.xml><?xml version="1.0" encoding="utf-8"?>
<sst xmlns="http://schemas.openxmlformats.org/spreadsheetml/2006/main" count="210" uniqueCount="141">
  <si>
    <t>WD</t>
  </si>
  <si>
    <t>SALE DATE</t>
  </si>
  <si>
    <t>CLASS</t>
  </si>
  <si>
    <t>INST</t>
  </si>
  <si>
    <t>SALE PRICE</t>
  </si>
  <si>
    <t>LIBER PAGE</t>
  </si>
  <si>
    <t>EDIT DATE</t>
  </si>
  <si>
    <t>Parcel</t>
  </si>
  <si>
    <t>Address</t>
  </si>
  <si>
    <t>Location</t>
  </si>
  <si>
    <t>Acres</t>
  </si>
  <si>
    <t>Clayton Twp</t>
  </si>
  <si>
    <t>Davison Twp</t>
  </si>
  <si>
    <t>Flushing Twp</t>
  </si>
  <si>
    <t>Forest Twp</t>
  </si>
  <si>
    <t>Gaines Twp</t>
  </si>
  <si>
    <t>Genesee Twp</t>
  </si>
  <si>
    <t>Montrose Twp</t>
  </si>
  <si>
    <t>Mt Morris Twp</t>
  </si>
  <si>
    <t>Thetford Twp</t>
  </si>
  <si>
    <t>Seymour Rd</t>
  </si>
  <si>
    <t>Elms Rd</t>
  </si>
  <si>
    <t>Wilson Rd</t>
  </si>
  <si>
    <t>Dodge Rd</t>
  </si>
  <si>
    <t>Duffield Rd</t>
  </si>
  <si>
    <t>Cook Rd</t>
  </si>
  <si>
    <t>Webster Rd</t>
  </si>
  <si>
    <t>Stanley Rd</t>
  </si>
  <si>
    <t>$ / Ac</t>
  </si>
  <si>
    <t>100 AC</t>
  </si>
  <si>
    <t>50 AC</t>
  </si>
  <si>
    <t>40 AC</t>
  </si>
  <si>
    <t>25 Ac</t>
  </si>
  <si>
    <t>Mundy Twp</t>
  </si>
  <si>
    <t>20 Ac</t>
  </si>
  <si>
    <t>N Elms Rd</t>
  </si>
  <si>
    <t>17-03-100-007</t>
  </si>
  <si>
    <t>n Center Rd</t>
  </si>
  <si>
    <t>Vacant AG Sales - Genesee County</t>
  </si>
  <si>
    <t>04-17-300-002</t>
  </si>
  <si>
    <t>Corunna Rd</t>
  </si>
  <si>
    <t>09-14-200-010</t>
  </si>
  <si>
    <t>Henderson Rd</t>
  </si>
  <si>
    <t>09-32-100-018</t>
  </si>
  <si>
    <t>Irish Rd</t>
  </si>
  <si>
    <t>14-06-100-009</t>
  </si>
  <si>
    <t>14-06-200-028</t>
  </si>
  <si>
    <t>Vienna Twp</t>
  </si>
  <si>
    <t>2023 100 Ac Rate used =</t>
  </si>
  <si>
    <t>04-17-100-007</t>
  </si>
  <si>
    <t>04-03-300-002 &amp; -003</t>
  </si>
  <si>
    <t>08-09-400-033 &amp; -034</t>
  </si>
  <si>
    <t>10-21-300-009</t>
  </si>
  <si>
    <t>09-13-300-007</t>
  </si>
  <si>
    <t>11-04-100-027</t>
  </si>
  <si>
    <t>Frances Rd</t>
  </si>
  <si>
    <t>13-01-200-011</t>
  </si>
  <si>
    <t>13-13-400-038</t>
  </si>
  <si>
    <t>Vienna Rd</t>
  </si>
  <si>
    <t>17-07-100-015</t>
  </si>
  <si>
    <t>Byrnes Rd</t>
  </si>
  <si>
    <t>17-15-200-015</t>
  </si>
  <si>
    <t>Genesee Rd</t>
  </si>
  <si>
    <t>17-22-100-012</t>
  </si>
  <si>
    <t>17-25-200-006</t>
  </si>
  <si>
    <t>18-29-300-013</t>
  </si>
  <si>
    <t>5388 Dodge Rd</t>
  </si>
  <si>
    <t>18-34-200-016</t>
  </si>
  <si>
    <t>County Study</t>
  </si>
  <si>
    <t>05-31-400-025</t>
  </si>
  <si>
    <t>Maple Rd</t>
  </si>
  <si>
    <t>08-20-200-025</t>
  </si>
  <si>
    <t>Dillon Rd</t>
  </si>
  <si>
    <t>11-09-400-029</t>
  </si>
  <si>
    <t>15-10-400-009</t>
  </si>
  <si>
    <t>Reid Rd</t>
  </si>
  <si>
    <t>17-36-400-021</t>
  </si>
  <si>
    <t>Vassar Rd</t>
  </si>
  <si>
    <t>18-02-300-004</t>
  </si>
  <si>
    <t>Lake Rd</t>
  </si>
  <si>
    <t>2024 20 Ac Rate used =</t>
  </si>
  <si>
    <t>Only one sale</t>
  </si>
  <si>
    <t>2024 25 Ac Rate used =</t>
  </si>
  <si>
    <t>2024 40 Ac Rate used =</t>
  </si>
  <si>
    <t>2024 50 Ac Rate used =</t>
  </si>
  <si>
    <t>2025 Richfield Township AG Land Value Analysis</t>
  </si>
  <si>
    <t>Seymore Rd</t>
  </si>
  <si>
    <t>Argentine Twp</t>
  </si>
  <si>
    <t>01-11-300-001</t>
  </si>
  <si>
    <t>Lahring Rd</t>
  </si>
  <si>
    <t>04-03-400-019</t>
  </si>
  <si>
    <t>Wd</t>
  </si>
  <si>
    <t>04-29-300-018</t>
  </si>
  <si>
    <t>Bristol Rd</t>
  </si>
  <si>
    <t>09-21-100-030</t>
  </si>
  <si>
    <t>Hamil Rd</t>
  </si>
  <si>
    <t>10-23-400-022</t>
  </si>
  <si>
    <t>Morrish Rd</t>
  </si>
  <si>
    <t>13-22-200-014 &amp; -016</t>
  </si>
  <si>
    <t>15-20-100-001</t>
  </si>
  <si>
    <t>Grand Blanc Rd</t>
  </si>
  <si>
    <t>MLC</t>
  </si>
  <si>
    <t>15-29-300-039</t>
  </si>
  <si>
    <t>Sharp Rd</t>
  </si>
  <si>
    <t>16-27-200-020</t>
  </si>
  <si>
    <t>N Oak Rd</t>
  </si>
  <si>
    <t>Richfield Twp</t>
  </si>
  <si>
    <t>Clio Rd</t>
  </si>
  <si>
    <t>The Vacant AG Land Sales above where used to establish 2025 AG Land Rates for the Acreage Land Rate Table as follows.</t>
  </si>
  <si>
    <t>04-14-200-024</t>
  </si>
  <si>
    <t>Calkins Rd</t>
  </si>
  <si>
    <t>QC</t>
  </si>
  <si>
    <t>05-13-200-024</t>
  </si>
  <si>
    <t>Lapeer Rd</t>
  </si>
  <si>
    <t>13-01-200-012</t>
  </si>
  <si>
    <t>Willard Rd</t>
  </si>
  <si>
    <t>10-15-400-021</t>
  </si>
  <si>
    <t>14-11-200-023 &amp; -024</t>
  </si>
  <si>
    <t>Mt Morris Rd</t>
  </si>
  <si>
    <t>18-10-400-031</t>
  </si>
  <si>
    <t>Only one sale, adj by 7.3% per study</t>
  </si>
  <si>
    <t>7.2% increase from last years land rate</t>
  </si>
  <si>
    <t>7.1% increase from last years land rate</t>
  </si>
  <si>
    <t>7.4% increase from last years land rate</t>
  </si>
  <si>
    <t>The remainder of the AG Land Acerage Rate Table was adjusted to reflect the 7.3% market increase indicated by the Vacant Ag sales above.</t>
  </si>
  <si>
    <t>1 Acre = $ 19,335 per acre</t>
  </si>
  <si>
    <t>1.5 Acre = $ 15,470 per acre</t>
  </si>
  <si>
    <t>2 Acre = $ 12,890 per acre</t>
  </si>
  <si>
    <t>2.5 Acre = $ 11,600 per acre</t>
  </si>
  <si>
    <t>3 Acre = $ 9,670 per acre</t>
  </si>
  <si>
    <t>4 Acre = $ 7,400 per acre</t>
  </si>
  <si>
    <t>5 Acre = $ 6,440 per acre</t>
  </si>
  <si>
    <t>7 Acre = $ 6,115 per acre</t>
  </si>
  <si>
    <t>10 Acre = $ 5,750 per acre</t>
  </si>
  <si>
    <t>15 Acre = $ 5,470 per acre</t>
  </si>
  <si>
    <t>20 Acre = $ 5,145 per acre</t>
  </si>
  <si>
    <t>25 Acre = $ 4,440 per acre</t>
  </si>
  <si>
    <t>30 Acre = $ 4,130 per acre</t>
  </si>
  <si>
    <t>40 Acre = $ 4,000 per acre</t>
  </si>
  <si>
    <t>50 Acre = $ 3,925 per acre</t>
  </si>
  <si>
    <t>100 Acre = $ 3,925 per acre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</si>
</sst>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mm/dd/yyyy"/>
    <numFmt numFmtId="165" formatCode="_(* #,##0_);_(* \(#,##0\);_(* &quot;-&quot;??_);_(@_)"/>
    <numFmt numFmtId="166" formatCode="&quot;$&quot;#,##0.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8">
    <xf numFmtId="0" fontId="0" fillId="0" borderId="0" xfId="0"/>
    <xf numFmtId="0" fontId="18" fillId="0" borderId="10" xfId="0" applyFont="1" applyBorder="1"/>
    <xf numFmtId="164" fontId="18" fillId="0" borderId="10" xfId="0" applyNumberFormat="1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1" fontId="18" fillId="0" borderId="10" xfId="0" applyNumberFormat="1" applyFont="1" applyBorder="1"/>
    <xf numFmtId="0" fontId="19" fillId="0" borderId="10" xfId="0" applyFont="1" applyBorder="1"/>
    <xf numFmtId="164" fontId="19" fillId="0" borderId="10" xfId="0" applyNumberFormat="1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165" fontId="19" fillId="0" borderId="10" xfId="1" applyNumberFormat="1" applyFont="1" applyFill="1" applyBorder="1" applyAlignment="1"/>
    <xf numFmtId="1" fontId="19" fillId="0" borderId="10" xfId="0" applyNumberFormat="1" applyFont="1" applyBorder="1"/>
    <xf numFmtId="165" fontId="18" fillId="0" borderId="10" xfId="1" applyNumberFormat="1" applyFont="1" applyFill="1" applyBorder="1"/>
    <xf numFmtId="14" fontId="18" fillId="0" borderId="10" xfId="0" applyNumberFormat="1" applyFont="1" applyBorder="1"/>
    <xf numFmtId="2" fontId="18" fillId="0" borderId="10" xfId="0" applyNumberFormat="1" applyFont="1" applyBorder="1"/>
    <xf numFmtId="2" fontId="19" fillId="0" borderId="10" xfId="0" applyNumberFormat="1" applyFont="1" applyBorder="1"/>
    <xf numFmtId="166" fontId="18" fillId="0" borderId="10" xfId="0" applyNumberFormat="1" applyFont="1" applyBorder="1"/>
    <xf numFmtId="166" fontId="19" fillId="0" borderId="10" xfId="0" applyNumberFormat="1" applyFont="1" applyBorder="1"/>
    <xf numFmtId="0" fontId="20" fillId="0" borderId="0" xfId="0" applyFont="1"/>
    <xf numFmtId="0" fontId="18" fillId="0" borderId="0" xfId="0" applyFont="1"/>
    <xf numFmtId="164" fontId="18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165" fontId="18" fillId="0" borderId="0" xfId="1" applyNumberFormat="1" applyFont="1" applyFill="1" applyBorder="1"/>
    <xf numFmtId="1" fontId="18" fillId="0" borderId="0" xfId="0" applyNumberFormat="1" applyFont="1"/>
    <xf numFmtId="2" fontId="18" fillId="0" borderId="0" xfId="0" applyNumberFormat="1" applyFont="1"/>
    <xf numFmtId="166" fontId="18" fillId="0" borderId="0" xfId="0" applyNumberFormat="1" applyFont="1"/>
    <xf numFmtId="0" fontId="19" fillId="0" borderId="0" xfId="0" applyFont="1"/>
    <xf numFmtId="1" fontId="19" fillId="0" borderId="0" xfId="0" applyNumberFormat="1" applyFont="1"/>
    <xf numFmtId="166" fontId="19" fillId="0" borderId="0" xfId="0" applyNumberFormat="1" applyFont="1"/>
    <xf numFmtId="14" fontId="18" fillId="0" borderId="0" xfId="0" applyNumberFormat="1" applyFont="1"/>
    <xf numFmtId="2" fontId="19" fillId="0" borderId="0" xfId="0" applyNumberFormat="1" applyFont="1" applyAlignment="1">
      <alignment horizontal="right"/>
    </xf>
    <xf numFmtId="14" fontId="19" fillId="0" borderId="0" xfId="0" applyNumberFormat="1" applyFont="1"/>
    <xf numFmtId="0" fontId="21" fillId="0" borderId="0" xfId="0" applyFont="1"/>
    <xf numFmtId="164" fontId="21" fillId="0" borderId="0" xfId="0" applyNumberFormat="1" applyFont="1" applyAlignment="1">
      <alignment horizontal="center"/>
    </xf>
    <xf numFmtId="0" fontId="21" fillId="0" borderId="0" xfId="0" applyFont="1" applyAlignment="1">
      <alignment horizontal="center"/>
    </xf>
    <xf numFmtId="165" fontId="21" fillId="0" borderId="0" xfId="1" applyNumberFormat="1" applyFont="1" applyFill="1" applyBorder="1"/>
    <xf numFmtId="1" fontId="21" fillId="0" borderId="0" xfId="0" applyNumberFormat="1" applyFont="1"/>
    <xf numFmtId="14" fontId="21" fillId="0" borderId="0" xfId="0" applyNumberFormat="1" applyFont="1"/>
    <xf numFmtId="2" fontId="21" fillId="0" borderId="0" xfId="0" applyNumberFormat="1" applyFont="1"/>
    <xf numFmtId="166" fontId="21" fillId="0" borderId="0" xfId="0" applyNumberFormat="1" applyFont="1"/>
    <xf numFmtId="0" fontId="22" fillId="0" borderId="0" xfId="0" applyFont="1"/>
    <xf numFmtId="0" fontId="21" fillId="0" borderId="0" xfId="0" applyFont="1" applyAlignment="1">
      <alignment horizontal="left"/>
    </xf>
    <xf numFmtId="2" fontId="22" fillId="0" borderId="0" xfId="0" applyNumberFormat="1" applyFont="1"/>
    <xf numFmtId="166" fontId="22" fillId="0" borderId="0" xfId="0" applyNumberFormat="1" applyFont="1"/>
    <xf numFmtId="0" fontId="18" fillId="0" borderId="12" xfId="0" applyFont="1" applyBorder="1"/>
    <xf numFmtId="164" fontId="18" fillId="0" borderId="12" xfId="0" applyNumberFormat="1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165" fontId="18" fillId="0" borderId="12" xfId="1" applyNumberFormat="1" applyFont="1" applyFill="1" applyBorder="1"/>
    <xf numFmtId="1" fontId="18" fillId="0" borderId="11" xfId="0" applyNumberFormat="1" applyFont="1" applyBorder="1"/>
    <xf numFmtId="166" fontId="18" fillId="0" borderId="10" xfId="0" applyNumberFormat="1" applyFont="1" applyFill="1" applyBorder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10"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EB63A-E176-4855-A42F-19A53D303F8C}">
  <dimension ref="A1:L83"/>
  <sheetViews>
    <sheetView tabSelected="1" workbookViewId="0">
      <selection activeCell="K44" sqref="K44"/>
    </sheetView>
  </sheetViews>
  <sheetFormatPr defaultRowHeight="11.25" x14ac:dyDescent="0.2"/>
  <cols>
    <col min="1" max="1" width="14.85546875" style="1" customWidth="1"/>
    <col min="2" max="3" width="10.7109375" style="1" customWidth="1"/>
    <col min="4" max="4" width="8.7109375" style="2" customWidth="1"/>
    <col min="5" max="5" width="5.7109375" style="3" customWidth="1"/>
    <col min="6" max="6" width="4.42578125" style="3" customWidth="1"/>
    <col min="7" max="7" width="9.7109375" style="10" customWidth="1"/>
    <col min="8" max="8" width="14.7109375" style="4" customWidth="1"/>
    <col min="9" max="9" width="10.140625" style="1" hidden="1" customWidth="1"/>
    <col min="10" max="10" width="10.7109375" style="12" customWidth="1"/>
    <col min="11" max="11" width="9.140625" style="14"/>
    <col min="12" max="12" width="32.140625" style="1" bestFit="1" customWidth="1"/>
    <col min="13" max="13" width="14.28515625" style="1" bestFit="1" customWidth="1"/>
    <col min="14" max="16384" width="9.140625" style="1"/>
  </cols>
  <sheetData>
    <row r="1" spans="1:12" s="17" customFormat="1" ht="24.75" customHeight="1" x14ac:dyDescent="0.25">
      <c r="A1" s="16" t="s">
        <v>85</v>
      </c>
      <c r="D1" s="18"/>
      <c r="E1" s="19"/>
      <c r="F1" s="19"/>
      <c r="G1" s="20"/>
      <c r="H1" s="21"/>
      <c r="J1" s="22"/>
      <c r="K1" s="23"/>
    </row>
    <row r="2" spans="1:12" s="17" customFormat="1" ht="24.75" customHeight="1" x14ac:dyDescent="0.25">
      <c r="A2" s="16" t="s">
        <v>38</v>
      </c>
      <c r="D2" s="18"/>
      <c r="E2" s="19"/>
      <c r="F2" s="19"/>
      <c r="G2" s="20"/>
      <c r="H2" s="21"/>
      <c r="J2" s="22"/>
      <c r="K2" s="23"/>
    </row>
    <row r="3" spans="1:12" s="17" customFormat="1" ht="24.95" customHeight="1" x14ac:dyDescent="0.2">
      <c r="A3" s="5" t="s">
        <v>7</v>
      </c>
      <c r="B3" s="5" t="s">
        <v>8</v>
      </c>
      <c r="C3" s="5" t="s">
        <v>9</v>
      </c>
      <c r="D3" s="6" t="s">
        <v>1</v>
      </c>
      <c r="E3" s="7" t="s">
        <v>2</v>
      </c>
      <c r="F3" s="7" t="s">
        <v>3</v>
      </c>
      <c r="G3" s="8" t="s">
        <v>4</v>
      </c>
      <c r="H3" s="9" t="s">
        <v>5</v>
      </c>
      <c r="I3" s="5" t="s">
        <v>6</v>
      </c>
      <c r="J3" s="13" t="s">
        <v>10</v>
      </c>
      <c r="K3" s="15" t="s">
        <v>28</v>
      </c>
    </row>
    <row r="4" spans="1:12" s="17" customFormat="1" ht="24.95" customHeight="1" x14ac:dyDescent="0.2">
      <c r="A4" s="1" t="s">
        <v>52</v>
      </c>
      <c r="B4" s="1" t="s">
        <v>25</v>
      </c>
      <c r="C4" s="1" t="s">
        <v>15</v>
      </c>
      <c r="D4" s="2">
        <v>44813</v>
      </c>
      <c r="E4" s="3">
        <v>102</v>
      </c>
      <c r="F4" s="3" t="s">
        <v>0</v>
      </c>
      <c r="G4" s="10">
        <v>68000</v>
      </c>
      <c r="H4" s="4">
        <v>202209260063406</v>
      </c>
      <c r="I4" s="11">
        <v>43795</v>
      </c>
      <c r="J4" s="12">
        <v>9.67</v>
      </c>
      <c r="K4" s="14">
        <f t="shared" ref="K4:K11" si="0">G4/J4</f>
        <v>7032.0579110651497</v>
      </c>
    </row>
    <row r="5" spans="1:12" s="17" customFormat="1" ht="24.95" customHeight="1" x14ac:dyDescent="0.2">
      <c r="A5" s="1" t="s">
        <v>71</v>
      </c>
      <c r="B5" s="1" t="s">
        <v>72</v>
      </c>
      <c r="C5" s="1" t="s">
        <v>13</v>
      </c>
      <c r="D5" s="2">
        <v>44802</v>
      </c>
      <c r="E5" s="3">
        <v>102</v>
      </c>
      <c r="F5" s="3"/>
      <c r="G5" s="10">
        <v>70000</v>
      </c>
      <c r="H5" s="4" t="s">
        <v>68</v>
      </c>
      <c r="I5" s="11"/>
      <c r="J5" s="12">
        <v>10.02</v>
      </c>
      <c r="K5" s="14">
        <f t="shared" si="0"/>
        <v>6986.0279441117764</v>
      </c>
    </row>
    <row r="6" spans="1:12" s="17" customFormat="1" ht="24.95" customHeight="1" x14ac:dyDescent="0.2">
      <c r="A6" s="1" t="s">
        <v>43</v>
      </c>
      <c r="B6" s="1" t="s">
        <v>44</v>
      </c>
      <c r="C6" s="1" t="s">
        <v>14</v>
      </c>
      <c r="D6" s="2">
        <v>44519</v>
      </c>
      <c r="E6" s="3">
        <v>102</v>
      </c>
      <c r="F6" s="3" t="s">
        <v>0</v>
      </c>
      <c r="G6" s="10">
        <v>55000</v>
      </c>
      <c r="H6" s="4">
        <v>202202280010405</v>
      </c>
      <c r="I6" s="11">
        <v>43795</v>
      </c>
      <c r="J6" s="12">
        <v>11.28</v>
      </c>
      <c r="K6" s="14">
        <f t="shared" si="0"/>
        <v>4875.8865248226957</v>
      </c>
    </row>
    <row r="7" spans="1:12" s="17" customFormat="1" ht="24.95" customHeight="1" x14ac:dyDescent="0.2">
      <c r="A7" s="1" t="s">
        <v>119</v>
      </c>
      <c r="B7" s="1" t="s">
        <v>107</v>
      </c>
      <c r="C7" s="1" t="s">
        <v>47</v>
      </c>
      <c r="D7" s="2">
        <v>45236</v>
      </c>
      <c r="E7" s="3">
        <v>102</v>
      </c>
      <c r="F7" s="3"/>
      <c r="G7" s="10">
        <v>75000</v>
      </c>
      <c r="H7" s="4" t="s">
        <v>68</v>
      </c>
      <c r="I7" s="11"/>
      <c r="J7" s="12">
        <v>11.31</v>
      </c>
      <c r="K7" s="14">
        <f t="shared" si="0"/>
        <v>6631.2997347480105</v>
      </c>
    </row>
    <row r="8" spans="1:12" s="17" customFormat="1" ht="24.95" customHeight="1" x14ac:dyDescent="0.2">
      <c r="A8" s="1" t="s">
        <v>102</v>
      </c>
      <c r="B8" s="1" t="s">
        <v>103</v>
      </c>
      <c r="C8" s="1" t="s">
        <v>33</v>
      </c>
      <c r="D8" s="2">
        <v>45261</v>
      </c>
      <c r="E8" s="3">
        <v>102</v>
      </c>
      <c r="F8" s="3" t="s">
        <v>0</v>
      </c>
      <c r="G8" s="10">
        <v>91560</v>
      </c>
      <c r="H8" s="4">
        <v>2023121100627270</v>
      </c>
      <c r="I8" s="11">
        <v>43795</v>
      </c>
      <c r="J8" s="12">
        <v>13.08</v>
      </c>
      <c r="K8" s="14">
        <f t="shared" si="0"/>
        <v>7000</v>
      </c>
    </row>
    <row r="9" spans="1:12" s="17" customFormat="1" ht="24.75" customHeight="1" x14ac:dyDescent="0.2">
      <c r="A9" s="1" t="s">
        <v>112</v>
      </c>
      <c r="B9" s="1" t="s">
        <v>113</v>
      </c>
      <c r="C9" s="1" t="s">
        <v>12</v>
      </c>
      <c r="D9" s="2">
        <v>45188</v>
      </c>
      <c r="E9" s="3">
        <v>102</v>
      </c>
      <c r="F9" s="3" t="s">
        <v>0</v>
      </c>
      <c r="G9" s="10">
        <v>92500</v>
      </c>
      <c r="H9" s="4">
        <v>202309260051074</v>
      </c>
      <c r="I9" s="11"/>
      <c r="J9" s="12">
        <v>15.35</v>
      </c>
      <c r="K9" s="14">
        <f t="shared" ref="K9" si="1">G9/J9</f>
        <v>6026.0586319218246</v>
      </c>
    </row>
    <row r="10" spans="1:12" s="17" customFormat="1" ht="24.95" customHeight="1" x14ac:dyDescent="0.2">
      <c r="A10" s="1" t="s">
        <v>104</v>
      </c>
      <c r="B10" s="1" t="s">
        <v>105</v>
      </c>
      <c r="C10" s="1" t="s">
        <v>106</v>
      </c>
      <c r="D10" s="2">
        <v>45359</v>
      </c>
      <c r="E10" s="3">
        <v>102</v>
      </c>
      <c r="F10" s="3" t="s">
        <v>0</v>
      </c>
      <c r="G10" s="10">
        <v>111000</v>
      </c>
      <c r="H10" s="4">
        <v>202403140011191</v>
      </c>
      <c r="I10" s="11"/>
      <c r="J10" s="12">
        <v>15.35</v>
      </c>
      <c r="K10" s="14">
        <f t="shared" si="0"/>
        <v>7231.2703583061893</v>
      </c>
    </row>
    <row r="11" spans="1:12" s="17" customFormat="1" ht="24.95" customHeight="1" x14ac:dyDescent="0.2">
      <c r="A11" s="1" t="s">
        <v>49</v>
      </c>
      <c r="B11" s="1" t="s">
        <v>24</v>
      </c>
      <c r="C11" s="1" t="s">
        <v>11</v>
      </c>
      <c r="D11" s="2">
        <v>44603</v>
      </c>
      <c r="E11" s="3">
        <v>102</v>
      </c>
      <c r="F11" s="3"/>
      <c r="G11" s="10">
        <v>100000</v>
      </c>
      <c r="H11" s="4" t="s">
        <v>68</v>
      </c>
      <c r="I11" s="11">
        <v>43795</v>
      </c>
      <c r="J11" s="12">
        <v>16.05</v>
      </c>
      <c r="K11" s="14">
        <f t="shared" si="0"/>
        <v>6230.529595015576</v>
      </c>
    </row>
    <row r="12" spans="1:12" s="17" customFormat="1" ht="24.95" customHeight="1" x14ac:dyDescent="0.2">
      <c r="D12" s="18"/>
      <c r="E12" s="19"/>
      <c r="F12" s="19"/>
      <c r="G12" s="20"/>
      <c r="H12" s="21"/>
      <c r="I12" s="27"/>
      <c r="J12" s="12">
        <f>AVERAGE(J4:J11)</f>
        <v>12.763749999999998</v>
      </c>
      <c r="K12" s="14">
        <f>AVERAGE(K4:K11)</f>
        <v>6501.6413374989033</v>
      </c>
    </row>
    <row r="13" spans="1:12" s="17" customFormat="1" ht="24.95" customHeight="1" x14ac:dyDescent="0.2">
      <c r="A13" s="24" t="s">
        <v>34</v>
      </c>
      <c r="D13" s="18"/>
      <c r="E13" s="19"/>
      <c r="F13" s="19"/>
      <c r="G13" s="20"/>
      <c r="H13" s="21"/>
      <c r="I13" s="27"/>
      <c r="J13" s="22"/>
      <c r="K13" s="23"/>
    </row>
    <row r="14" spans="1:12" s="17" customFormat="1" ht="24.95" customHeight="1" x14ac:dyDescent="0.2">
      <c r="A14" s="17" t="s">
        <v>56</v>
      </c>
      <c r="B14" s="17" t="s">
        <v>21</v>
      </c>
      <c r="C14" s="17" t="s">
        <v>17</v>
      </c>
      <c r="D14" s="18">
        <v>44711</v>
      </c>
      <c r="E14" s="19">
        <v>102</v>
      </c>
      <c r="F14" s="19" t="s">
        <v>0</v>
      </c>
      <c r="G14" s="20">
        <v>113450</v>
      </c>
      <c r="H14" s="21">
        <v>202205160039985</v>
      </c>
      <c r="I14" s="27"/>
      <c r="J14" s="22">
        <v>21.59</v>
      </c>
      <c r="K14" s="23">
        <f t="shared" ref="K14" si="2">G14/J14</f>
        <v>5254.7475683186658</v>
      </c>
    </row>
    <row r="15" spans="1:12" s="17" customFormat="1" ht="24.95" customHeight="1" x14ac:dyDescent="0.2">
      <c r="D15" s="18"/>
      <c r="E15" s="19"/>
      <c r="F15" s="19"/>
      <c r="G15" s="20"/>
      <c r="H15" s="21"/>
      <c r="I15" s="27"/>
      <c r="J15" s="22">
        <f>AVERAGE(J14:J14)</f>
        <v>21.59</v>
      </c>
      <c r="K15" s="23">
        <f>AVERAGE(K14:K14)</f>
        <v>5254.7475683186658</v>
      </c>
      <c r="L15" s="17" t="s">
        <v>81</v>
      </c>
    </row>
    <row r="16" spans="1:12" s="17" customFormat="1" ht="24.95" customHeight="1" x14ac:dyDescent="0.2">
      <c r="D16" s="18"/>
      <c r="E16" s="19"/>
      <c r="F16" s="19"/>
      <c r="G16" s="20"/>
      <c r="H16" s="21"/>
      <c r="I16" s="27"/>
      <c r="J16" s="28" t="s">
        <v>80</v>
      </c>
      <c r="K16" s="26">
        <v>5145</v>
      </c>
      <c r="L16" s="24" t="s">
        <v>120</v>
      </c>
    </row>
    <row r="17" spans="1:12" s="17" customFormat="1" ht="24.95" customHeight="1" x14ac:dyDescent="0.2">
      <c r="A17" s="24" t="s">
        <v>32</v>
      </c>
      <c r="D17" s="18"/>
      <c r="E17" s="19"/>
      <c r="F17" s="19"/>
      <c r="G17" s="20"/>
      <c r="H17" s="21"/>
      <c r="I17" s="27"/>
      <c r="J17" s="22"/>
      <c r="K17" s="23"/>
    </row>
    <row r="18" spans="1:12" s="17" customFormat="1" ht="24.95" customHeight="1" x14ac:dyDescent="0.2">
      <c r="A18" s="1" t="s">
        <v>114</v>
      </c>
      <c r="B18" s="1" t="s">
        <v>115</v>
      </c>
      <c r="C18" s="1" t="s">
        <v>17</v>
      </c>
      <c r="D18" s="2">
        <v>44684</v>
      </c>
      <c r="E18" s="3">
        <v>102</v>
      </c>
      <c r="F18" s="3" t="s">
        <v>0</v>
      </c>
      <c r="G18" s="10">
        <v>120750</v>
      </c>
      <c r="H18" s="4">
        <v>202205160039976</v>
      </c>
      <c r="I18" s="11">
        <v>43537</v>
      </c>
      <c r="J18" s="12">
        <v>23</v>
      </c>
      <c r="K18" s="14">
        <f t="shared" ref="K18" si="3">G18/J18</f>
        <v>5250</v>
      </c>
    </row>
    <row r="19" spans="1:12" s="17" customFormat="1" ht="24.95" customHeight="1" x14ac:dyDescent="0.2">
      <c r="A19" s="1" t="s">
        <v>63</v>
      </c>
      <c r="B19" s="1" t="s">
        <v>58</v>
      </c>
      <c r="C19" s="1" t="s">
        <v>19</v>
      </c>
      <c r="D19" s="2">
        <v>44655</v>
      </c>
      <c r="E19" s="3">
        <v>102</v>
      </c>
      <c r="F19" s="3" t="s">
        <v>0</v>
      </c>
      <c r="G19" s="10">
        <v>120000</v>
      </c>
      <c r="H19" s="4">
        <v>202205060036563</v>
      </c>
      <c r="I19" s="11">
        <v>43537</v>
      </c>
      <c r="J19" s="12">
        <v>24.45</v>
      </c>
      <c r="K19" s="14">
        <f t="shared" ref="K19:K49" si="4">G19/J19</f>
        <v>4907.9754601226996</v>
      </c>
    </row>
    <row r="20" spans="1:12" s="17" customFormat="1" ht="24.95" customHeight="1" x14ac:dyDescent="0.2">
      <c r="A20" s="1" t="s">
        <v>74</v>
      </c>
      <c r="B20" s="1" t="s">
        <v>75</v>
      </c>
      <c r="C20" s="1" t="s">
        <v>33</v>
      </c>
      <c r="D20" s="2">
        <v>44620</v>
      </c>
      <c r="E20" s="3">
        <v>102</v>
      </c>
      <c r="F20" s="3"/>
      <c r="G20" s="10">
        <v>125000</v>
      </c>
      <c r="H20" s="4" t="s">
        <v>68</v>
      </c>
      <c r="I20" s="11"/>
      <c r="J20" s="12">
        <v>27.38</v>
      </c>
      <c r="K20" s="14">
        <f t="shared" si="4"/>
        <v>4565.3761869978089</v>
      </c>
    </row>
    <row r="21" spans="1:12" s="17" customFormat="1" ht="24" customHeight="1" x14ac:dyDescent="0.2">
      <c r="A21" s="1" t="s">
        <v>64</v>
      </c>
      <c r="B21" s="1" t="s">
        <v>22</v>
      </c>
      <c r="C21" s="1" t="s">
        <v>19</v>
      </c>
      <c r="D21" s="2">
        <v>44777</v>
      </c>
      <c r="E21" s="3">
        <v>102</v>
      </c>
      <c r="F21" s="3" t="s">
        <v>0</v>
      </c>
      <c r="G21" s="10">
        <v>140000</v>
      </c>
      <c r="H21" s="4">
        <v>202208090055632</v>
      </c>
      <c r="I21" s="11">
        <v>43503</v>
      </c>
      <c r="J21" s="12">
        <v>30.45</v>
      </c>
      <c r="K21" s="14">
        <f>G21/J21</f>
        <v>4597.7011494252874</v>
      </c>
    </row>
    <row r="22" spans="1:12" s="17" customFormat="1" ht="24.95" customHeight="1" x14ac:dyDescent="0.2">
      <c r="A22" s="1" t="s">
        <v>59</v>
      </c>
      <c r="B22" s="1" t="s">
        <v>60</v>
      </c>
      <c r="C22" s="1" t="s">
        <v>19</v>
      </c>
      <c r="D22" s="2">
        <v>44343</v>
      </c>
      <c r="E22" s="3">
        <v>102</v>
      </c>
      <c r="F22" s="3" t="s">
        <v>0</v>
      </c>
      <c r="G22" s="10">
        <v>90000</v>
      </c>
      <c r="H22" s="4">
        <v>202106080053617</v>
      </c>
      <c r="I22" s="11">
        <v>43537</v>
      </c>
      <c r="J22" s="12">
        <v>31.21</v>
      </c>
      <c r="K22" s="14">
        <f t="shared" ref="K22" si="5">G22/J22</f>
        <v>2883.6911246395384</v>
      </c>
    </row>
    <row r="23" spans="1:12" s="17" customFormat="1" ht="24.95" customHeight="1" x14ac:dyDescent="0.2">
      <c r="A23" s="42"/>
      <c r="B23" s="42"/>
      <c r="C23" s="42"/>
      <c r="D23" s="43"/>
      <c r="E23" s="44"/>
      <c r="F23" s="44"/>
      <c r="G23" s="45"/>
      <c r="H23" s="46"/>
      <c r="I23" s="11"/>
      <c r="J23" s="12">
        <f>AVERAGE(J18:J22)</f>
        <v>27.298000000000002</v>
      </c>
      <c r="K23" s="14">
        <f>AVERAGE(K18:K22)</f>
        <v>4440.9487842370672</v>
      </c>
    </row>
    <row r="24" spans="1:12" s="17" customFormat="1" ht="24.95" customHeight="1" x14ac:dyDescent="0.2">
      <c r="D24" s="18"/>
      <c r="E24" s="19"/>
      <c r="F24" s="19"/>
      <c r="G24" s="20"/>
      <c r="H24" s="21"/>
      <c r="I24" s="27"/>
      <c r="J24" s="28" t="s">
        <v>82</v>
      </c>
      <c r="K24" s="26">
        <v>4440</v>
      </c>
      <c r="L24" s="24" t="s">
        <v>121</v>
      </c>
    </row>
    <row r="25" spans="1:12" s="17" customFormat="1" ht="24.95" customHeight="1" x14ac:dyDescent="0.2">
      <c r="A25" s="24" t="s">
        <v>31</v>
      </c>
      <c r="D25" s="18"/>
      <c r="E25" s="19"/>
      <c r="F25" s="19"/>
      <c r="G25" s="20"/>
      <c r="H25" s="21"/>
      <c r="I25" s="27"/>
      <c r="J25" s="28"/>
      <c r="K25" s="26"/>
    </row>
    <row r="26" spans="1:12" s="17" customFormat="1" ht="24.95" customHeight="1" x14ac:dyDescent="0.2">
      <c r="A26" s="1" t="s">
        <v>57</v>
      </c>
      <c r="B26" s="1" t="s">
        <v>58</v>
      </c>
      <c r="C26" s="1" t="s">
        <v>17</v>
      </c>
      <c r="D26" s="2">
        <v>44855</v>
      </c>
      <c r="E26" s="3">
        <v>102</v>
      </c>
      <c r="F26" s="3" t="s">
        <v>0</v>
      </c>
      <c r="G26" s="10">
        <v>75000</v>
      </c>
      <c r="H26" s="4">
        <v>202211040070317</v>
      </c>
      <c r="I26" s="11">
        <v>43503</v>
      </c>
      <c r="J26" s="12">
        <v>33.35</v>
      </c>
      <c r="K26" s="14">
        <f t="shared" ref="K26" si="6">G26/J26</f>
        <v>2248.8755622188905</v>
      </c>
    </row>
    <row r="27" spans="1:12" s="17" customFormat="1" ht="24.95" customHeight="1" x14ac:dyDescent="0.2">
      <c r="A27" s="1" t="s">
        <v>36</v>
      </c>
      <c r="B27" s="1" t="s">
        <v>37</v>
      </c>
      <c r="C27" s="1" t="s">
        <v>19</v>
      </c>
      <c r="D27" s="2">
        <v>44300</v>
      </c>
      <c r="E27" s="3">
        <v>102</v>
      </c>
      <c r="F27" s="3" t="s">
        <v>0</v>
      </c>
      <c r="G27" s="10">
        <v>125000</v>
      </c>
      <c r="H27" s="4">
        <v>202104230041447</v>
      </c>
      <c r="I27" s="11">
        <v>43503</v>
      </c>
      <c r="J27" s="12">
        <v>34.729999999999997</v>
      </c>
      <c r="K27" s="14">
        <f t="shared" ref="K27" si="7">G27/J27</f>
        <v>3599.1937805931475</v>
      </c>
    </row>
    <row r="28" spans="1:12" s="17" customFormat="1" ht="24.95" customHeight="1" x14ac:dyDescent="0.2">
      <c r="A28" s="1" t="s">
        <v>39</v>
      </c>
      <c r="B28" s="1" t="s">
        <v>40</v>
      </c>
      <c r="C28" s="1" t="s">
        <v>11</v>
      </c>
      <c r="D28" s="2">
        <v>44424</v>
      </c>
      <c r="E28" s="3">
        <v>102</v>
      </c>
      <c r="F28" s="3"/>
      <c r="G28" s="10">
        <v>114000</v>
      </c>
      <c r="H28" s="4" t="s">
        <v>68</v>
      </c>
      <c r="I28" s="11">
        <v>43503</v>
      </c>
      <c r="J28" s="12">
        <v>35.9</v>
      </c>
      <c r="K28" s="14">
        <f t="shared" ref="K28:K29" si="8">G28/J28</f>
        <v>3175.4874651810587</v>
      </c>
    </row>
    <row r="29" spans="1:12" s="17" customFormat="1" ht="24.95" customHeight="1" x14ac:dyDescent="0.2">
      <c r="A29" s="1" t="s">
        <v>116</v>
      </c>
      <c r="B29" s="1" t="s">
        <v>86</v>
      </c>
      <c r="C29" s="1" t="s">
        <v>15</v>
      </c>
      <c r="D29" s="2">
        <v>45204</v>
      </c>
      <c r="E29" s="3">
        <v>102</v>
      </c>
      <c r="F29" s="3"/>
      <c r="G29" s="10">
        <v>185000</v>
      </c>
      <c r="H29" s="4" t="s">
        <v>68</v>
      </c>
      <c r="I29" s="11">
        <v>43950</v>
      </c>
      <c r="J29" s="12">
        <v>36.67</v>
      </c>
      <c r="K29" s="14">
        <f t="shared" si="8"/>
        <v>5044.9959094627757</v>
      </c>
    </row>
    <row r="30" spans="1:12" s="17" customFormat="1" ht="24.95" customHeight="1" x14ac:dyDescent="0.2">
      <c r="A30" s="1" t="s">
        <v>41</v>
      </c>
      <c r="B30" s="1" t="s">
        <v>42</v>
      </c>
      <c r="C30" s="1" t="s">
        <v>14</v>
      </c>
      <c r="D30" s="2">
        <v>44419</v>
      </c>
      <c r="E30" s="3">
        <v>102</v>
      </c>
      <c r="F30" s="3"/>
      <c r="G30" s="10">
        <v>165000</v>
      </c>
      <c r="H30" s="4" t="s">
        <v>68</v>
      </c>
      <c r="I30" s="11">
        <v>43950</v>
      </c>
      <c r="J30" s="12">
        <v>38.5</v>
      </c>
      <c r="K30" s="14">
        <f t="shared" ref="K30:K31" si="9">G30/J30</f>
        <v>4285.7142857142853</v>
      </c>
    </row>
    <row r="31" spans="1:12" s="17" customFormat="1" ht="24.95" customHeight="1" x14ac:dyDescent="0.2">
      <c r="A31" s="1" t="s">
        <v>98</v>
      </c>
      <c r="B31" s="11" t="s">
        <v>58</v>
      </c>
      <c r="C31" s="1" t="s">
        <v>17</v>
      </c>
      <c r="D31" s="2">
        <v>44991</v>
      </c>
      <c r="E31" s="3">
        <v>102</v>
      </c>
      <c r="F31" s="3" t="s">
        <v>0</v>
      </c>
      <c r="G31" s="10">
        <v>200000</v>
      </c>
      <c r="H31" s="4">
        <v>202303080010497</v>
      </c>
      <c r="I31" s="11"/>
      <c r="J31" s="12">
        <v>38.81</v>
      </c>
      <c r="K31" s="14">
        <f t="shared" si="9"/>
        <v>5153.3110023189893</v>
      </c>
    </row>
    <row r="32" spans="1:12" s="17" customFormat="1" ht="24.95" customHeight="1" x14ac:dyDescent="0.2">
      <c r="A32" s="1" t="s">
        <v>65</v>
      </c>
      <c r="B32" s="11" t="s">
        <v>66</v>
      </c>
      <c r="C32" s="1" t="s">
        <v>47</v>
      </c>
      <c r="D32" s="2">
        <v>44596</v>
      </c>
      <c r="E32" s="3">
        <v>102</v>
      </c>
      <c r="F32" s="3" t="s">
        <v>0</v>
      </c>
      <c r="G32" s="10">
        <v>180000</v>
      </c>
      <c r="H32" s="4">
        <v>202202250010110</v>
      </c>
      <c r="I32" s="11"/>
      <c r="J32" s="12">
        <v>40</v>
      </c>
      <c r="K32" s="14">
        <f t="shared" ref="K32" si="10">G32/J32</f>
        <v>4500</v>
      </c>
    </row>
    <row r="33" spans="1:12" s="17" customFormat="1" ht="24.95" customHeight="1" x14ac:dyDescent="0.2">
      <c r="D33" s="18"/>
      <c r="E33" s="19"/>
      <c r="F33" s="19"/>
      <c r="G33" s="20"/>
      <c r="H33" s="21"/>
      <c r="I33" s="27"/>
      <c r="J33" s="12">
        <f>AVERAGE(J21:J32)</f>
        <v>34.691800000000001</v>
      </c>
      <c r="K33" s="14">
        <f>AVERAGE(K21:K32)</f>
        <v>4033.6290057991851</v>
      </c>
    </row>
    <row r="34" spans="1:12" s="17" customFormat="1" ht="24.95" customHeight="1" x14ac:dyDescent="0.2">
      <c r="D34" s="18"/>
      <c r="E34" s="19"/>
      <c r="F34" s="19"/>
      <c r="G34" s="20"/>
      <c r="H34" s="25"/>
      <c r="I34" s="29"/>
      <c r="J34" s="28" t="s">
        <v>83</v>
      </c>
      <c r="K34" s="26">
        <v>4000</v>
      </c>
      <c r="L34" s="24" t="s">
        <v>122</v>
      </c>
    </row>
    <row r="35" spans="1:12" s="17" customFormat="1" ht="24.95" customHeight="1" x14ac:dyDescent="0.2">
      <c r="A35" s="24" t="s">
        <v>30</v>
      </c>
      <c r="D35" s="18"/>
      <c r="E35" s="19"/>
      <c r="F35" s="19"/>
      <c r="G35" s="20"/>
      <c r="H35" s="21"/>
      <c r="I35" s="27"/>
      <c r="J35" s="22"/>
      <c r="K35" s="23"/>
    </row>
    <row r="36" spans="1:12" s="17" customFormat="1" ht="24.95" customHeight="1" x14ac:dyDescent="0.2">
      <c r="A36" s="1" t="s">
        <v>76</v>
      </c>
      <c r="B36" s="1" t="s">
        <v>77</v>
      </c>
      <c r="C36" s="1" t="s">
        <v>19</v>
      </c>
      <c r="D36" s="2">
        <v>44862</v>
      </c>
      <c r="E36" s="3">
        <v>102</v>
      </c>
      <c r="F36" s="3"/>
      <c r="G36" s="10">
        <v>150000</v>
      </c>
      <c r="H36" s="4" t="s">
        <v>68</v>
      </c>
      <c r="I36" s="11">
        <v>43188</v>
      </c>
      <c r="J36" s="12">
        <v>45.47</v>
      </c>
      <c r="K36" s="14">
        <f t="shared" ref="K36" si="11">G36/J36</f>
        <v>3298.878381350341</v>
      </c>
    </row>
    <row r="37" spans="1:12" s="17" customFormat="1" ht="24.95" customHeight="1" x14ac:dyDescent="0.2">
      <c r="A37" s="1" t="s">
        <v>54</v>
      </c>
      <c r="B37" s="1" t="s">
        <v>55</v>
      </c>
      <c r="C37" s="1" t="s">
        <v>16</v>
      </c>
      <c r="D37" s="2">
        <v>44820</v>
      </c>
      <c r="E37" s="3">
        <v>102</v>
      </c>
      <c r="F37" s="3" t="s">
        <v>0</v>
      </c>
      <c r="G37" s="10">
        <v>170000</v>
      </c>
      <c r="H37" s="4">
        <v>202209270063562</v>
      </c>
      <c r="I37" s="11"/>
      <c r="J37" s="12">
        <v>47.85</v>
      </c>
      <c r="K37" s="14">
        <f t="shared" si="4"/>
        <v>3552.769070010449</v>
      </c>
    </row>
    <row r="38" spans="1:12" s="17" customFormat="1" ht="24.95" customHeight="1" x14ac:dyDescent="0.2">
      <c r="A38" s="1" t="s">
        <v>69</v>
      </c>
      <c r="B38" s="1" t="s">
        <v>70</v>
      </c>
      <c r="C38" s="1" t="s">
        <v>12</v>
      </c>
      <c r="D38" s="2">
        <v>44644</v>
      </c>
      <c r="E38" s="3">
        <v>102</v>
      </c>
      <c r="F38" s="3"/>
      <c r="G38" s="10">
        <v>228000</v>
      </c>
      <c r="H38" s="4" t="s">
        <v>68</v>
      </c>
      <c r="I38" s="11"/>
      <c r="J38" s="12">
        <v>48.09</v>
      </c>
      <c r="K38" s="14">
        <f t="shared" si="4"/>
        <v>4741.1104179663125</v>
      </c>
    </row>
    <row r="39" spans="1:12" s="17" customFormat="1" ht="24.95" customHeight="1" x14ac:dyDescent="0.2">
      <c r="A39" s="1" t="s">
        <v>61</v>
      </c>
      <c r="B39" s="1" t="s">
        <v>62</v>
      </c>
      <c r="C39" s="1" t="s">
        <v>19</v>
      </c>
      <c r="D39" s="2">
        <v>44901</v>
      </c>
      <c r="E39" s="3">
        <v>102</v>
      </c>
      <c r="F39" s="3" t="s">
        <v>0</v>
      </c>
      <c r="G39" s="10">
        <v>145000</v>
      </c>
      <c r="H39" s="4">
        <v>202212140076061</v>
      </c>
      <c r="I39" s="11"/>
      <c r="J39" s="12">
        <v>50.16</v>
      </c>
      <c r="K39" s="14">
        <f t="shared" si="4"/>
        <v>2890.7496012759175</v>
      </c>
    </row>
    <row r="40" spans="1:12" s="17" customFormat="1" ht="24.95" customHeight="1" x14ac:dyDescent="0.2">
      <c r="A40" s="1" t="s">
        <v>73</v>
      </c>
      <c r="B40" s="1" t="s">
        <v>27</v>
      </c>
      <c r="C40" s="1" t="s">
        <v>16</v>
      </c>
      <c r="D40" s="2">
        <v>44818</v>
      </c>
      <c r="E40" s="3">
        <v>102</v>
      </c>
      <c r="F40" s="3"/>
      <c r="G40" s="10">
        <v>160740</v>
      </c>
      <c r="H40" s="4" t="s">
        <v>68</v>
      </c>
      <c r="I40" s="11"/>
      <c r="J40" s="12">
        <v>53.6</v>
      </c>
      <c r="K40" s="14">
        <f t="shared" ref="K40:K42" si="12">G40/J40</f>
        <v>2998.8805970149251</v>
      </c>
    </row>
    <row r="41" spans="1:12" s="17" customFormat="1" ht="24.95" customHeight="1" x14ac:dyDescent="0.2">
      <c r="A41" s="1" t="s">
        <v>94</v>
      </c>
      <c r="B41" s="1" t="s">
        <v>95</v>
      </c>
      <c r="C41" s="1" t="s">
        <v>14</v>
      </c>
      <c r="D41" s="2">
        <v>45274</v>
      </c>
      <c r="E41" s="3">
        <v>102</v>
      </c>
      <c r="F41" s="3" t="s">
        <v>0</v>
      </c>
      <c r="G41" s="10">
        <v>269500</v>
      </c>
      <c r="H41" s="4">
        <v>202312150062833</v>
      </c>
      <c r="I41" s="11"/>
      <c r="J41" s="12">
        <v>55.15</v>
      </c>
      <c r="K41" s="14">
        <f t="shared" si="12"/>
        <v>4886.6727107887582</v>
      </c>
    </row>
    <row r="42" spans="1:12" s="17" customFormat="1" ht="24.95" customHeight="1" x14ac:dyDescent="0.2">
      <c r="A42" s="1" t="s">
        <v>92</v>
      </c>
      <c r="B42" s="1" t="s">
        <v>93</v>
      </c>
      <c r="C42" s="1" t="s">
        <v>11</v>
      </c>
      <c r="D42" s="2">
        <v>45163</v>
      </c>
      <c r="E42" s="3">
        <v>102</v>
      </c>
      <c r="F42" s="3" t="s">
        <v>0</v>
      </c>
      <c r="G42" s="10">
        <v>240000</v>
      </c>
      <c r="H42" s="4">
        <v>202401310004316</v>
      </c>
      <c r="I42" s="11"/>
      <c r="J42" s="12">
        <v>55.64</v>
      </c>
      <c r="K42" s="14">
        <f t="shared" si="12"/>
        <v>4313.4435657800141</v>
      </c>
    </row>
    <row r="43" spans="1:12" s="17" customFormat="1" ht="24.95" customHeight="1" x14ac:dyDescent="0.2">
      <c r="A43" s="1" t="s">
        <v>78</v>
      </c>
      <c r="B43" s="1" t="s">
        <v>79</v>
      </c>
      <c r="C43" s="1" t="s">
        <v>47</v>
      </c>
      <c r="D43" s="2">
        <v>44914</v>
      </c>
      <c r="E43" s="3">
        <v>102</v>
      </c>
      <c r="F43" s="3"/>
      <c r="G43" s="10">
        <v>170250</v>
      </c>
      <c r="H43" s="4" t="s">
        <v>68</v>
      </c>
      <c r="I43" s="11"/>
      <c r="J43" s="12">
        <v>56.08</v>
      </c>
      <c r="K43" s="14">
        <f t="shared" ref="K43:K45" si="13">G43/J43</f>
        <v>3035.8416547788875</v>
      </c>
    </row>
    <row r="44" spans="1:12" s="17" customFormat="1" ht="24.95" customHeight="1" x14ac:dyDescent="0.2">
      <c r="A44" s="1" t="s">
        <v>90</v>
      </c>
      <c r="B44" s="1" t="s">
        <v>20</v>
      </c>
      <c r="C44" s="1" t="s">
        <v>11</v>
      </c>
      <c r="D44" s="2">
        <v>45299</v>
      </c>
      <c r="E44" s="3">
        <v>102</v>
      </c>
      <c r="F44" s="3" t="s">
        <v>91</v>
      </c>
      <c r="G44" s="10">
        <v>400000</v>
      </c>
      <c r="H44" s="4">
        <v>202401160002133</v>
      </c>
      <c r="I44" s="11"/>
      <c r="J44" s="12">
        <v>58.14</v>
      </c>
      <c r="K44" s="47">
        <f t="shared" si="13"/>
        <v>6879.9449604403162</v>
      </c>
    </row>
    <row r="45" spans="1:12" s="17" customFormat="1" ht="24.95" customHeight="1" x14ac:dyDescent="0.2">
      <c r="A45" s="1" t="s">
        <v>109</v>
      </c>
      <c r="B45" s="1" t="s">
        <v>110</v>
      </c>
      <c r="C45" s="1" t="s">
        <v>11</v>
      </c>
      <c r="D45" s="2">
        <v>44826</v>
      </c>
      <c r="E45" s="3">
        <v>102</v>
      </c>
      <c r="F45" s="3" t="s">
        <v>111</v>
      </c>
      <c r="G45" s="10">
        <v>150000</v>
      </c>
      <c r="H45" s="4">
        <v>202210110066461</v>
      </c>
      <c r="I45" s="11"/>
      <c r="J45" s="12">
        <v>65.680000000000007</v>
      </c>
      <c r="K45" s="14">
        <f t="shared" si="13"/>
        <v>2283.8002436053589</v>
      </c>
    </row>
    <row r="46" spans="1:12" s="17" customFormat="1" ht="24.95" customHeight="1" x14ac:dyDescent="0.2">
      <c r="A46" s="1" t="s">
        <v>45</v>
      </c>
      <c r="B46" s="1" t="s">
        <v>35</v>
      </c>
      <c r="C46" s="1" t="s">
        <v>18</v>
      </c>
      <c r="D46" s="2">
        <v>44322</v>
      </c>
      <c r="E46" s="3">
        <v>102</v>
      </c>
      <c r="F46" s="3"/>
      <c r="G46" s="10">
        <v>188000</v>
      </c>
      <c r="H46" s="4" t="s">
        <v>68</v>
      </c>
      <c r="I46" s="11">
        <v>43671</v>
      </c>
      <c r="J46" s="12">
        <v>65</v>
      </c>
      <c r="K46" s="14">
        <f t="shared" ref="K46:K48" si="14">G46/J46</f>
        <v>2892.3076923076924</v>
      </c>
    </row>
    <row r="47" spans="1:12" s="17" customFormat="1" ht="24.95" customHeight="1" x14ac:dyDescent="0.2">
      <c r="A47" s="1" t="s">
        <v>51</v>
      </c>
      <c r="B47" s="1" t="s">
        <v>20</v>
      </c>
      <c r="C47" s="1" t="s">
        <v>13</v>
      </c>
      <c r="D47" s="2">
        <v>44755</v>
      </c>
      <c r="E47" s="3">
        <v>102</v>
      </c>
      <c r="F47" s="3" t="s">
        <v>0</v>
      </c>
      <c r="G47" s="10">
        <v>310000</v>
      </c>
      <c r="H47" s="4">
        <v>202207260052894</v>
      </c>
      <c r="I47" s="11"/>
      <c r="J47" s="12">
        <v>65.680000000000007</v>
      </c>
      <c r="K47" s="14">
        <f t="shared" si="14"/>
        <v>4719.8538367844085</v>
      </c>
    </row>
    <row r="48" spans="1:12" s="17" customFormat="1" ht="24.95" customHeight="1" x14ac:dyDescent="0.2">
      <c r="A48" s="1" t="s">
        <v>53</v>
      </c>
      <c r="B48" s="11" t="s">
        <v>42</v>
      </c>
      <c r="C48" s="1" t="s">
        <v>14</v>
      </c>
      <c r="D48" s="2">
        <v>44938</v>
      </c>
      <c r="E48" s="3">
        <v>102</v>
      </c>
      <c r="F48" s="3" t="s">
        <v>0</v>
      </c>
      <c r="G48" s="10">
        <v>333408</v>
      </c>
      <c r="H48" s="4">
        <v>202301170002483</v>
      </c>
      <c r="I48" s="11"/>
      <c r="J48" s="12">
        <v>69.83</v>
      </c>
      <c r="K48" s="14">
        <f t="shared" si="14"/>
        <v>4774.5668050980958</v>
      </c>
    </row>
    <row r="49" spans="1:12" s="17" customFormat="1" ht="24.95" customHeight="1" x14ac:dyDescent="0.2">
      <c r="A49" s="1" t="s">
        <v>88</v>
      </c>
      <c r="B49" s="11" t="s">
        <v>89</v>
      </c>
      <c r="C49" s="1" t="s">
        <v>87</v>
      </c>
      <c r="D49" s="2">
        <v>45070</v>
      </c>
      <c r="E49" s="3">
        <v>102</v>
      </c>
      <c r="F49" s="3"/>
      <c r="G49" s="10">
        <v>320000</v>
      </c>
      <c r="H49" s="4" t="s">
        <v>68</v>
      </c>
      <c r="I49" s="11"/>
      <c r="J49" s="12">
        <v>74.59</v>
      </c>
      <c r="K49" s="14">
        <f t="shared" si="4"/>
        <v>4290.119318943558</v>
      </c>
    </row>
    <row r="50" spans="1:12" s="17" customFormat="1" ht="24.95" customHeight="1" x14ac:dyDescent="0.2">
      <c r="D50" s="18"/>
      <c r="E50" s="19"/>
      <c r="F50" s="19"/>
      <c r="G50" s="20"/>
      <c r="H50" s="21"/>
      <c r="I50" s="27"/>
      <c r="J50" s="12">
        <f>AVERAGE(J36:J49)</f>
        <v>57.925714285714285</v>
      </c>
      <c r="K50" s="14">
        <f>AVERAGE(K36:K49)</f>
        <v>3968.495632581788</v>
      </c>
    </row>
    <row r="51" spans="1:12" s="17" customFormat="1" ht="24.95" customHeight="1" x14ac:dyDescent="0.2">
      <c r="D51" s="18"/>
      <c r="E51" s="19"/>
      <c r="F51" s="19"/>
      <c r="G51" s="20"/>
      <c r="H51" s="25"/>
      <c r="I51" s="29"/>
      <c r="J51" s="28" t="s">
        <v>84</v>
      </c>
      <c r="K51" s="26">
        <v>3925</v>
      </c>
      <c r="L51" s="24" t="s">
        <v>123</v>
      </c>
    </row>
    <row r="52" spans="1:12" s="17" customFormat="1" ht="24.95" customHeight="1" x14ac:dyDescent="0.2">
      <c r="A52" s="24" t="s">
        <v>29</v>
      </c>
      <c r="D52" s="18"/>
      <c r="E52" s="19"/>
      <c r="F52" s="19"/>
      <c r="G52" s="20"/>
      <c r="H52" s="21"/>
      <c r="I52" s="27"/>
      <c r="J52" s="22"/>
      <c r="K52" s="23"/>
    </row>
    <row r="53" spans="1:12" s="17" customFormat="1" ht="24.95" customHeight="1" x14ac:dyDescent="0.2">
      <c r="A53" s="1" t="s">
        <v>117</v>
      </c>
      <c r="B53" s="1" t="s">
        <v>118</v>
      </c>
      <c r="C53" s="1" t="s">
        <v>18</v>
      </c>
      <c r="D53" s="2">
        <v>45152</v>
      </c>
      <c r="E53" s="3">
        <v>102</v>
      </c>
      <c r="F53" s="3"/>
      <c r="G53" s="10">
        <v>400000</v>
      </c>
      <c r="H53" s="4" t="s">
        <v>68</v>
      </c>
      <c r="I53" s="11">
        <v>43503</v>
      </c>
      <c r="J53" s="12">
        <v>76.63</v>
      </c>
      <c r="K53" s="14">
        <f t="shared" ref="K53" si="15">G53/J53</f>
        <v>5219.8877724128934</v>
      </c>
    </row>
    <row r="54" spans="1:12" s="17" customFormat="1" ht="24.95" customHeight="1" x14ac:dyDescent="0.2">
      <c r="A54" s="1" t="s">
        <v>99</v>
      </c>
      <c r="B54" s="1" t="s">
        <v>100</v>
      </c>
      <c r="C54" s="1" t="s">
        <v>33</v>
      </c>
      <c r="D54" s="2">
        <v>44652</v>
      </c>
      <c r="E54" s="3">
        <v>102</v>
      </c>
      <c r="F54" s="3" t="s">
        <v>101</v>
      </c>
      <c r="G54" s="10">
        <v>339000</v>
      </c>
      <c r="H54" s="4">
        <v>202204120023189</v>
      </c>
      <c r="I54" s="11">
        <v>43503</v>
      </c>
      <c r="J54" s="12">
        <v>77.13</v>
      </c>
      <c r="K54" s="14">
        <f t="shared" ref="K54" si="16">G54/J54</f>
        <v>4395.1769739401016</v>
      </c>
    </row>
    <row r="55" spans="1:12" s="17" customFormat="1" ht="24.95" customHeight="1" x14ac:dyDescent="0.2">
      <c r="A55" s="1" t="s">
        <v>46</v>
      </c>
      <c r="B55" s="1" t="s">
        <v>26</v>
      </c>
      <c r="C55" s="1" t="s">
        <v>18</v>
      </c>
      <c r="D55" s="2">
        <v>44322</v>
      </c>
      <c r="E55" s="3">
        <v>102</v>
      </c>
      <c r="F55" s="3"/>
      <c r="G55" s="10">
        <v>355526</v>
      </c>
      <c r="H55" s="4" t="s">
        <v>68</v>
      </c>
      <c r="I55" s="11">
        <v>43503</v>
      </c>
      <c r="J55" s="12">
        <v>98.5</v>
      </c>
      <c r="K55" s="14">
        <f t="shared" ref="K55:K58" si="17">G55/J55</f>
        <v>3609.4010152284263</v>
      </c>
    </row>
    <row r="56" spans="1:12" s="17" customFormat="1" ht="24.95" customHeight="1" x14ac:dyDescent="0.2">
      <c r="A56" s="1" t="s">
        <v>67</v>
      </c>
      <c r="B56" s="1" t="s">
        <v>23</v>
      </c>
      <c r="C56" s="1" t="s">
        <v>47</v>
      </c>
      <c r="D56" s="2">
        <v>44894</v>
      </c>
      <c r="E56" s="3">
        <v>102</v>
      </c>
      <c r="F56" s="3" t="s">
        <v>0</v>
      </c>
      <c r="G56" s="10">
        <v>360000</v>
      </c>
      <c r="H56" s="4">
        <v>202212130075869</v>
      </c>
      <c r="I56" s="11"/>
      <c r="J56" s="12">
        <v>98.73</v>
      </c>
      <c r="K56" s="14">
        <f t="shared" si="17"/>
        <v>3646.3081130355513</v>
      </c>
    </row>
    <row r="57" spans="1:12" s="17" customFormat="1" ht="24.95" customHeight="1" x14ac:dyDescent="0.2">
      <c r="A57" s="1" t="s">
        <v>96</v>
      </c>
      <c r="B57" s="1" t="s">
        <v>97</v>
      </c>
      <c r="C57" s="1" t="s">
        <v>15</v>
      </c>
      <c r="D57" s="2">
        <v>44999</v>
      </c>
      <c r="E57" s="3">
        <v>102</v>
      </c>
      <c r="F57" s="3" t="s">
        <v>0</v>
      </c>
      <c r="G57" s="10">
        <v>450000</v>
      </c>
      <c r="H57" s="4">
        <v>202303160011711</v>
      </c>
      <c r="I57" s="11"/>
      <c r="J57" s="12">
        <v>102.98</v>
      </c>
      <c r="K57" s="14">
        <f t="shared" si="17"/>
        <v>4369.7805399106619</v>
      </c>
    </row>
    <row r="58" spans="1:12" s="17" customFormat="1" ht="24.95" customHeight="1" x14ac:dyDescent="0.2">
      <c r="A58" s="1" t="s">
        <v>50</v>
      </c>
      <c r="B58" s="1" t="s">
        <v>20</v>
      </c>
      <c r="C58" s="1" t="s">
        <v>11</v>
      </c>
      <c r="D58" s="2">
        <v>44342</v>
      </c>
      <c r="E58" s="3">
        <v>102</v>
      </c>
      <c r="F58" s="3" t="s">
        <v>0</v>
      </c>
      <c r="G58" s="10">
        <v>435000</v>
      </c>
      <c r="H58" s="4">
        <v>202106070053196</v>
      </c>
      <c r="I58" s="11"/>
      <c r="J58" s="12">
        <v>115.95</v>
      </c>
      <c r="K58" s="14">
        <f t="shared" si="17"/>
        <v>3751.6170763260025</v>
      </c>
    </row>
    <row r="59" spans="1:12" s="17" customFormat="1" ht="24" customHeight="1" x14ac:dyDescent="0.2">
      <c r="D59" s="18"/>
      <c r="E59" s="19"/>
      <c r="F59" s="19"/>
      <c r="G59" s="20"/>
      <c r="H59" s="21"/>
      <c r="J59" s="12">
        <f>AVERAGE(J53:J58)</f>
        <v>94.986666666666679</v>
      </c>
      <c r="K59" s="12">
        <f>AVERAGE(K53:K58)</f>
        <v>4165.3619151422727</v>
      </c>
    </row>
    <row r="60" spans="1:12" s="17" customFormat="1" ht="24.95" customHeight="1" x14ac:dyDescent="0.2">
      <c r="D60" s="18"/>
      <c r="E60" s="19"/>
      <c r="F60" s="19"/>
      <c r="G60" s="20"/>
      <c r="H60" s="21"/>
      <c r="I60" s="27"/>
      <c r="J60" s="28" t="s">
        <v>48</v>
      </c>
      <c r="K60" s="26">
        <v>3925</v>
      </c>
      <c r="L60" s="24"/>
    </row>
    <row r="61" spans="1:12" s="17" customFormat="1" ht="24.95" customHeight="1" x14ac:dyDescent="0.2">
      <c r="D61" s="18"/>
      <c r="E61" s="19"/>
      <c r="F61" s="19"/>
      <c r="G61" s="20"/>
      <c r="H61" s="21"/>
      <c r="I61" s="27"/>
      <c r="J61" s="22"/>
      <c r="K61" s="23"/>
    </row>
    <row r="62" spans="1:12" s="17" customFormat="1" ht="24" customHeight="1" x14ac:dyDescent="0.2">
      <c r="A62" s="30" t="s">
        <v>124</v>
      </c>
      <c r="D62" s="18"/>
      <c r="E62" s="19"/>
      <c r="F62" s="19"/>
      <c r="G62" s="20"/>
      <c r="H62" s="21"/>
      <c r="J62" s="22"/>
      <c r="K62" s="23"/>
    </row>
    <row r="63" spans="1:12" s="17" customFormat="1" ht="24" customHeight="1" x14ac:dyDescent="0.2">
      <c r="A63" s="30"/>
      <c r="D63" s="18"/>
      <c r="E63" s="19"/>
      <c r="F63" s="19"/>
      <c r="G63" s="20"/>
      <c r="H63" s="21"/>
      <c r="J63" s="22"/>
      <c r="K63" s="23"/>
    </row>
    <row r="64" spans="1:12" s="30" customFormat="1" ht="12.75" x14ac:dyDescent="0.2">
      <c r="A64" s="30" t="s">
        <v>108</v>
      </c>
      <c r="D64" s="31"/>
      <c r="E64" s="32"/>
      <c r="F64" s="32"/>
      <c r="G64" s="33"/>
      <c r="H64" s="34"/>
      <c r="I64" s="35"/>
      <c r="J64" s="36"/>
      <c r="K64" s="37"/>
    </row>
    <row r="65" spans="1:11" s="17" customFormat="1" x14ac:dyDescent="0.2">
      <c r="D65" s="18"/>
      <c r="E65" s="19"/>
      <c r="F65" s="20"/>
      <c r="G65" s="21"/>
      <c r="H65" s="27"/>
      <c r="I65" s="22"/>
      <c r="J65" s="23"/>
    </row>
    <row r="66" spans="1:11" s="38" customFormat="1" ht="12.75" x14ac:dyDescent="0.2">
      <c r="B66" s="30" t="s">
        <v>125</v>
      </c>
      <c r="C66" s="30"/>
      <c r="D66" s="31"/>
      <c r="E66" s="32"/>
      <c r="F66" s="39" t="s">
        <v>133</v>
      </c>
      <c r="G66" s="34"/>
      <c r="H66" s="35"/>
      <c r="I66" s="40"/>
      <c r="J66" s="41"/>
    </row>
    <row r="67" spans="1:11" s="38" customFormat="1" ht="12.75" x14ac:dyDescent="0.2">
      <c r="B67" s="30" t="s">
        <v>126</v>
      </c>
      <c r="C67" s="30"/>
      <c r="D67" s="31"/>
      <c r="E67" s="32"/>
      <c r="F67" s="39" t="s">
        <v>134</v>
      </c>
      <c r="G67" s="34"/>
      <c r="H67" s="35"/>
      <c r="I67" s="40"/>
      <c r="J67" s="41"/>
    </row>
    <row r="68" spans="1:11" s="38" customFormat="1" ht="12.75" x14ac:dyDescent="0.2">
      <c r="B68" s="30" t="s">
        <v>127</v>
      </c>
      <c r="C68" s="30"/>
      <c r="D68" s="31"/>
      <c r="E68" s="32"/>
      <c r="F68" s="39" t="s">
        <v>135</v>
      </c>
      <c r="G68" s="34"/>
      <c r="H68" s="35"/>
      <c r="I68" s="40"/>
      <c r="J68" s="41"/>
    </row>
    <row r="69" spans="1:11" s="38" customFormat="1" ht="12.75" x14ac:dyDescent="0.2">
      <c r="B69" s="30" t="s">
        <v>128</v>
      </c>
      <c r="C69" s="30"/>
      <c r="D69" s="31"/>
      <c r="E69" s="32"/>
      <c r="F69" s="39" t="s">
        <v>136</v>
      </c>
      <c r="G69" s="34"/>
      <c r="H69" s="35"/>
      <c r="I69" s="40"/>
      <c r="J69" s="41"/>
    </row>
    <row r="70" spans="1:11" s="38" customFormat="1" ht="12.75" x14ac:dyDescent="0.2">
      <c r="B70" s="30" t="s">
        <v>129</v>
      </c>
      <c r="C70" s="30"/>
      <c r="D70" s="31"/>
      <c r="E70" s="32"/>
      <c r="F70" s="39" t="s">
        <v>137</v>
      </c>
      <c r="G70" s="34"/>
      <c r="H70" s="35"/>
      <c r="I70" s="40"/>
      <c r="J70" s="41"/>
    </row>
    <row r="71" spans="1:11" s="38" customFormat="1" ht="12.75" x14ac:dyDescent="0.2">
      <c r="B71" s="30" t="s">
        <v>130</v>
      </c>
      <c r="C71" s="30"/>
      <c r="D71" s="31"/>
      <c r="E71" s="32"/>
      <c r="F71" s="39" t="s">
        <v>138</v>
      </c>
      <c r="G71" s="34"/>
      <c r="H71" s="35"/>
      <c r="I71" s="40"/>
      <c r="J71" s="41"/>
    </row>
    <row r="72" spans="1:11" s="38" customFormat="1" ht="12.75" x14ac:dyDescent="0.2">
      <c r="B72" s="30" t="s">
        <v>131</v>
      </c>
      <c r="C72" s="30"/>
      <c r="D72" s="31"/>
      <c r="E72" s="32"/>
      <c r="F72" s="39" t="s">
        <v>139</v>
      </c>
      <c r="G72" s="34"/>
      <c r="H72" s="35"/>
      <c r="I72" s="40"/>
      <c r="J72" s="41"/>
    </row>
    <row r="73" spans="1:11" s="38" customFormat="1" ht="12.75" x14ac:dyDescent="0.2">
      <c r="A73" s="30"/>
      <c r="B73" s="30" t="s">
        <v>132</v>
      </c>
      <c r="C73" s="30"/>
      <c r="D73" s="31"/>
      <c r="E73" s="32"/>
      <c r="F73" s="39" t="s">
        <v>140</v>
      </c>
      <c r="G73" s="34"/>
      <c r="H73" s="30"/>
      <c r="I73" s="40"/>
      <c r="J73" s="41"/>
    </row>
    <row r="74" spans="1:11" s="17" customFormat="1" x14ac:dyDescent="0.2">
      <c r="D74" s="18"/>
      <c r="E74" s="19"/>
      <c r="F74" s="19"/>
      <c r="G74" s="20"/>
      <c r="H74" s="21"/>
      <c r="J74" s="22"/>
      <c r="K74" s="23"/>
    </row>
    <row r="75" spans="1:11" s="17" customFormat="1" x14ac:dyDescent="0.2">
      <c r="D75" s="18"/>
      <c r="E75" s="19"/>
      <c r="F75" s="19"/>
      <c r="G75" s="20"/>
      <c r="H75" s="21"/>
      <c r="J75" s="22"/>
      <c r="K75" s="23"/>
    </row>
    <row r="76" spans="1:11" s="17" customFormat="1" x14ac:dyDescent="0.2">
      <c r="D76" s="18"/>
      <c r="E76" s="19"/>
      <c r="F76" s="19"/>
      <c r="G76" s="20"/>
      <c r="H76" s="21"/>
      <c r="J76" s="22"/>
      <c r="K76" s="23"/>
    </row>
    <row r="77" spans="1:11" s="17" customFormat="1" x14ac:dyDescent="0.2">
      <c r="D77" s="18"/>
      <c r="E77" s="19"/>
      <c r="F77" s="19"/>
      <c r="G77" s="20"/>
      <c r="H77" s="21"/>
      <c r="J77" s="22"/>
      <c r="K77" s="23"/>
    </row>
    <row r="78" spans="1:11" s="17" customFormat="1" x14ac:dyDescent="0.2">
      <c r="D78" s="18"/>
      <c r="E78" s="19"/>
      <c r="F78" s="19"/>
      <c r="G78" s="20"/>
      <c r="H78" s="21"/>
      <c r="J78" s="22"/>
      <c r="K78" s="23"/>
    </row>
    <row r="79" spans="1:11" s="17" customFormat="1" x14ac:dyDescent="0.2">
      <c r="D79" s="18"/>
      <c r="E79" s="19"/>
      <c r="F79" s="19"/>
      <c r="G79" s="20"/>
      <c r="H79" s="21"/>
      <c r="J79" s="22"/>
      <c r="K79" s="23"/>
    </row>
    <row r="80" spans="1:11" s="17" customFormat="1" x14ac:dyDescent="0.2">
      <c r="D80" s="18"/>
      <c r="E80" s="19"/>
      <c r="F80" s="19"/>
      <c r="G80" s="20"/>
      <c r="H80" s="21"/>
      <c r="J80" s="22"/>
      <c r="K80" s="23"/>
    </row>
    <row r="81" spans="4:11" s="17" customFormat="1" x14ac:dyDescent="0.2">
      <c r="D81" s="18"/>
      <c r="E81" s="19"/>
      <c r="F81" s="19"/>
      <c r="G81" s="20"/>
      <c r="H81" s="21"/>
      <c r="J81" s="22"/>
      <c r="K81" s="23"/>
    </row>
    <row r="82" spans="4:11" s="17" customFormat="1" x14ac:dyDescent="0.2">
      <c r="D82" s="18"/>
      <c r="E82" s="19"/>
      <c r="F82" s="19"/>
      <c r="G82" s="20"/>
      <c r="H82" s="21"/>
      <c r="J82" s="22"/>
      <c r="K82" s="23"/>
    </row>
    <row r="83" spans="4:11" s="17" customFormat="1" x14ac:dyDescent="0.2">
      <c r="D83" s="18"/>
      <c r="E83" s="19"/>
      <c r="F83" s="19"/>
      <c r="G83" s="20"/>
      <c r="H83" s="21"/>
      <c r="J83" s="22"/>
      <c r="K83" s="23"/>
    </row>
  </sheetData>
  <sortState xmlns:xlrd2="http://schemas.microsoft.com/office/spreadsheetml/2017/richdata2" ref="A11:M58">
    <sortCondition ref="J11:J58"/>
  </sortState>
  <conditionalFormatting sqref="A3:J17 L3:XFD17">
    <cfRule type="expression" dxfId="9" priority="171" stopIfTrue="1">
      <formula>#REF!="REFERENCE"</formula>
    </cfRule>
  </conditionalFormatting>
  <conditionalFormatting sqref="A23:J45 L23:XFD45">
    <cfRule type="expression" dxfId="8" priority="1" stopIfTrue="1">
      <formula>#REF!="NOT USED"</formula>
    </cfRule>
  </conditionalFormatting>
  <conditionalFormatting sqref="A46:J52 L46:XFD52 A21:J21 L21:XFD21">
    <cfRule type="expression" dxfId="7" priority="6" stopIfTrue="1">
      <formula>#REF!="NOT USED"</formula>
    </cfRule>
  </conditionalFormatting>
  <conditionalFormatting sqref="A48:J48 L48:XFD48">
    <cfRule type="expression" dxfId="6" priority="4" stopIfTrue="1">
      <formula>#REF!="REFERENCE"</formula>
    </cfRule>
  </conditionalFormatting>
  <conditionalFormatting sqref="A3:XFD22 K23:K52">
    <cfRule type="expression" dxfId="5" priority="104" stopIfTrue="1">
      <formula>#REF!="NOT USED"</formula>
    </cfRule>
  </conditionalFormatting>
  <conditionalFormatting sqref="A18:XFD22 A49:J52 L49:XFD52 K3:K17 K48:K52 A53:XFD59">
    <cfRule type="expression" dxfId="4" priority="7" stopIfTrue="1">
      <formula>#REF!="REFERENCE"</formula>
    </cfRule>
  </conditionalFormatting>
  <conditionalFormatting sqref="A23:XFD44">
    <cfRule type="expression" dxfId="3" priority="2" stopIfTrue="1">
      <formula>#REF!="REFERENCE"</formula>
    </cfRule>
  </conditionalFormatting>
  <conditionalFormatting sqref="A45:XFD47">
    <cfRule type="expression" dxfId="2" priority="105" stopIfTrue="1">
      <formula>#REF!="REFERENCE"</formula>
    </cfRule>
  </conditionalFormatting>
  <conditionalFormatting sqref="A53:XFD1048576">
    <cfRule type="expression" dxfId="1" priority="12" stopIfTrue="1">
      <formula>#REF!="NOT USED"</formula>
    </cfRule>
  </conditionalFormatting>
  <conditionalFormatting sqref="A60:XFD1048576">
    <cfRule type="expression" dxfId="0" priority="13" stopIfTrue="1">
      <formula>#REF!="REFERENCE"</formula>
    </cfRule>
  </conditionalFormatting>
  <pageMargins left="0" right="0" top="0" bottom="0" header="0.3" footer="0.3"/>
  <pageSetup paperSize="5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Moors, Kimberly</dc:creator>
  <cp:lastModifiedBy>Assessor</cp:lastModifiedBy>
  <cp:lastPrinted>2025-01-22T17:29:53Z</cp:lastPrinted>
  <dcterms:created xsi:type="dcterms:W3CDTF">2019-07-31T20:50:42Z</dcterms:created>
  <dcterms:modified xsi:type="dcterms:W3CDTF">2025-04-07T16:24:29Z</dcterms:modified>
</cp:coreProperties>
</file>